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'Sheet 1'!$A$4:$M$43</definedName>
    <definedName name="BREAKDOWN">Sheet1!$A$3:$A$13</definedName>
    <definedName name="_xlnm.Print_Area" localSheetId="1">'Sheet 1'!$A$1:$L$43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4" i="23" l="1"/>
  <c r="G4" i="23" s="1"/>
  <c r="F5" i="23"/>
  <c r="G5" i="23" s="1"/>
  <c r="F6" i="23"/>
  <c r="G6" i="23" s="1"/>
  <c r="F7" i="23"/>
  <c r="G7" i="23" s="1"/>
  <c r="F8" i="23"/>
  <c r="G8" i="23" s="1"/>
  <c r="F9" i="23"/>
  <c r="G9" i="23" s="1"/>
  <c r="F10" i="23"/>
  <c r="G10" i="23" s="1"/>
  <c r="F11" i="23"/>
  <c r="G11" i="23" s="1"/>
  <c r="F12" i="23"/>
  <c r="G12" i="23" s="1"/>
  <c r="F13" i="23"/>
  <c r="G13" i="23" s="1"/>
  <c r="F14" i="23"/>
  <c r="G14" i="23" s="1"/>
  <c r="F15" i="23"/>
  <c r="G15" i="23" s="1"/>
  <c r="F16" i="23"/>
  <c r="G16" i="23" s="1"/>
  <c r="F17" i="23"/>
  <c r="G17" i="23" s="1"/>
  <c r="F18" i="23"/>
  <c r="G18" i="23" s="1"/>
  <c r="F19" i="23"/>
  <c r="G19" i="23" s="1"/>
  <c r="F20" i="23"/>
  <c r="G20" i="23" s="1"/>
  <c r="F21" i="23"/>
  <c r="G21" i="23" s="1"/>
  <c r="F22" i="23"/>
  <c r="G22" i="23" s="1"/>
  <c r="F23" i="23"/>
  <c r="G23" i="23" s="1"/>
  <c r="F24" i="23"/>
  <c r="G24" i="23" s="1"/>
  <c r="F25" i="23"/>
  <c r="G25" i="23" s="1"/>
  <c r="F26" i="23"/>
  <c r="G26" i="23" s="1"/>
  <c r="F3" i="23"/>
  <c r="G3" i="23" s="1"/>
  <c r="G6" i="22" l="1"/>
  <c r="G7" i="22"/>
  <c r="G10" i="22"/>
  <c r="G11" i="22"/>
  <c r="G14" i="22"/>
  <c r="G15" i="22"/>
  <c r="G18" i="22"/>
  <c r="G20" i="22"/>
  <c r="G22" i="22"/>
  <c r="G23" i="22"/>
  <c r="G24" i="22"/>
  <c r="G26" i="22"/>
  <c r="G27" i="22"/>
  <c r="G28" i="22"/>
  <c r="B5" i="22"/>
  <c r="F5" i="22" s="1"/>
  <c r="G5" i="22" s="1"/>
  <c r="F4" i="22"/>
  <c r="G4" i="22" s="1"/>
  <c r="F6" i="22"/>
  <c r="F7" i="22"/>
  <c r="F8" i="22"/>
  <c r="G8" i="22" s="1"/>
  <c r="F9" i="22"/>
  <c r="G9" i="22" s="1"/>
  <c r="F10" i="22"/>
  <c r="F11" i="22"/>
  <c r="F12" i="22"/>
  <c r="G12" i="22" s="1"/>
  <c r="F13" i="22"/>
  <c r="G13" i="22" s="1"/>
  <c r="F14" i="22"/>
  <c r="F15" i="22"/>
  <c r="F16" i="22"/>
  <c r="G16" i="22" s="1"/>
  <c r="F17" i="22"/>
  <c r="G17" i="22" s="1"/>
  <c r="F18" i="22"/>
  <c r="F19" i="22"/>
  <c r="G19" i="22" s="1"/>
  <c r="F20" i="22"/>
  <c r="F21" i="22"/>
  <c r="G21" i="22" s="1"/>
  <c r="F22" i="22"/>
  <c r="F23" i="22"/>
  <c r="F24" i="22"/>
  <c r="F25" i="22"/>
  <c r="G25" i="22" s="1"/>
  <c r="F26" i="22"/>
  <c r="F27" i="22"/>
  <c r="F28" i="22"/>
  <c r="F3" i="22"/>
  <c r="G3" i="22" s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<sst xmlns="http://schemas.openxmlformats.org/spreadsheetml/2006/main" count="406" uniqueCount="238">
  <si>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</si>
  <si>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</si>
  <si>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</si>
  <si>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</si>
  <si>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</si>
  <si>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</si>
  <si>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</si>
  <si>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</si>
  <si>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</si>
  <si>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</si>
  <si>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</si>
  <si>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</si>
  <si>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</si>
  <si>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</si>
  <si>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</si>
  <si>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</si>
  <si>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</si>
  <si>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</si>
  <si>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</si>
  <si>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</si>
  <si>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</si>
  <si>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</si>
  <si>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</si>
  <si>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</si>
  <si>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</si>
  <si>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</si>
  <si>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</si>
  <si>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</si>
  <si>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</si>
  <si>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</si>
  <si>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</si>
  <si>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</si>
  <si>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</si>
  <si>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</si>
  <si>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</si>
  <si>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</si>
  <si>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</si>
  <si>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</si>
  <si>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</si>
  <si>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</si>
  <si>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</si>
  <si>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</si>
  <si>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</si>
  <si>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</si>
  <si>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</si>
  <si>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</si>
  <si>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</si>
  <si>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</si>
  <si>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</si>
  <si>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</si>
  <si>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</si>
  <si>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</si>
  <si>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</si>
  <si>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</si>
  <si>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</si>
  <si>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</si>
  <si>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</si>
  <si>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</si>
  <si>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</si>
  <si>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</si>
  <si>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</si>
  <si>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</si>
  <si>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</si>
  <si>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</si>
  <si>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</si>
  <si>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</si>
  <si>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</si>
  <si>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</si>
  <si>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</si>
  <si>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</si>
  <si>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</si>
  <si>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</si>
  <si>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</si>
  <si>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</si>
  <si>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</si>
  <si>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</si>
  <si>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</si>
  <si>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</si>
  <si>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01:02</t>
  </si>
  <si>
    <t>02:08</t>
  </si>
  <si>
    <t>01:53</t>
  </si>
  <si>
    <t>06:50</t>
  </si>
  <si>
    <t>06:05</t>
  </si>
  <si>
    <t>05:11</t>
  </si>
  <si>
    <t>06:29</t>
  </si>
  <si>
    <t>07:33</t>
  </si>
  <si>
    <t>01:33</t>
  </si>
  <si>
    <t>02:35</t>
  </si>
  <si>
    <t>09:16</t>
  </si>
  <si>
    <t>04:13</t>
  </si>
  <si>
    <t>LT Jumper Burnt</t>
  </si>
  <si>
    <t>Force majeure due to sabotage</t>
  </si>
  <si>
    <t>HT Jumper Burnt</t>
  </si>
  <si>
    <t>Birdage</t>
  </si>
  <si>
    <t>Tyco Box Burnt</t>
  </si>
  <si>
    <t>LT Socket Burnt</t>
  </si>
  <si>
    <t>Squirrel Electrocuted</t>
  </si>
  <si>
    <t>15:20</t>
  </si>
  <si>
    <t>LT ABC Burnt</t>
  </si>
  <si>
    <t>Parts of : Malka Ganj</t>
  </si>
  <si>
    <t>Parts of : Manakpura</t>
  </si>
  <si>
    <t>Scheduled system outage</t>
  </si>
  <si>
    <t>10:58</t>
  </si>
  <si>
    <t>10:57</t>
  </si>
  <si>
    <t>12:22</t>
  </si>
  <si>
    <t>09:17</t>
  </si>
  <si>
    <t>11:03</t>
  </si>
  <si>
    <t>06:57</t>
  </si>
  <si>
    <t>03:37</t>
  </si>
  <si>
    <t>05:10</t>
  </si>
  <si>
    <t>05:24</t>
  </si>
  <si>
    <t>07:40</t>
  </si>
  <si>
    <t>08:32</t>
  </si>
  <si>
    <t>09:45</t>
  </si>
  <si>
    <t>15:11</t>
  </si>
  <si>
    <t>11:54</t>
  </si>
  <si>
    <t>12:42</t>
  </si>
  <si>
    <t>12:40</t>
  </si>
  <si>
    <t>12:36</t>
  </si>
  <si>
    <t>14:03</t>
  </si>
  <si>
    <t>14:26</t>
  </si>
  <si>
    <t>16:54</t>
  </si>
  <si>
    <t>16:58</t>
  </si>
  <si>
    <t>15:50</t>
  </si>
  <si>
    <t>21:04</t>
  </si>
  <si>
    <t>11:01</t>
  </si>
  <si>
    <t>10:07</t>
  </si>
  <si>
    <t>01:30</t>
  </si>
  <si>
    <t>11:24</t>
  </si>
  <si>
    <t>11:39</t>
  </si>
  <si>
    <t>11:40</t>
  </si>
  <si>
    <t>11:51</t>
  </si>
  <si>
    <t>12:25</t>
  </si>
  <si>
    <t>12:32</t>
  </si>
  <si>
    <t>13:57</t>
  </si>
  <si>
    <t>14:55</t>
  </si>
  <si>
    <t>18:04</t>
  </si>
  <si>
    <t>10:28</t>
  </si>
  <si>
    <t>12:05</t>
  </si>
  <si>
    <t>15:52</t>
  </si>
  <si>
    <t>16:56</t>
  </si>
  <si>
    <t>13:17</t>
  </si>
  <si>
    <t>14:11</t>
  </si>
  <si>
    <t>08:41</t>
  </si>
  <si>
    <t>04:40</t>
  </si>
  <si>
    <t>06:47</t>
  </si>
  <si>
    <t>09:37</t>
  </si>
  <si>
    <t>17:00</t>
  </si>
  <si>
    <t>11:45</t>
  </si>
  <si>
    <t>13:20</t>
  </si>
  <si>
    <t>13:50</t>
  </si>
  <si>
    <t>15:23</t>
  </si>
  <si>
    <t>16:26</t>
  </si>
  <si>
    <t>16:11</t>
  </si>
  <si>
    <t>18:37</t>
  </si>
  <si>
    <t>18:06</t>
  </si>
  <si>
    <t>18:40</t>
  </si>
  <si>
    <t>18:17</t>
  </si>
  <si>
    <t>14:48</t>
  </si>
  <si>
    <t>13:08</t>
  </si>
  <si>
    <t>03:15</t>
  </si>
  <si>
    <t>13:09</t>
  </si>
  <si>
    <t>14:41</t>
  </si>
  <si>
    <t>16:16</t>
  </si>
  <si>
    <t>14:43</t>
  </si>
  <si>
    <t>14:10</t>
  </si>
  <si>
    <t>15:25</t>
  </si>
  <si>
    <t>15:42</t>
  </si>
  <si>
    <t>16:20</t>
  </si>
  <si>
    <t>19:56</t>
  </si>
  <si>
    <t>11:50</t>
  </si>
  <si>
    <t>Transformer Silica Gel Replacement</t>
  </si>
  <si>
    <t>HT ABC Laying</t>
  </si>
  <si>
    <t>New HT Pole Installation</t>
  </si>
  <si>
    <t>DT Augmentation</t>
  </si>
  <si>
    <t>HT ABC Replacement</t>
  </si>
  <si>
    <t>DT Meter Rectification</t>
  </si>
  <si>
    <t>HT Conductor Snapped</t>
  </si>
  <si>
    <t>RMU Replacement</t>
  </si>
  <si>
    <t>Load Balancing</t>
  </si>
  <si>
    <t>LT ABC Replacement</t>
  </si>
  <si>
    <t>Bus Bar Burnt</t>
  </si>
  <si>
    <t>LT Pole Broken by Unknown Vehicle</t>
  </si>
  <si>
    <t>LT ACB Replacement</t>
  </si>
  <si>
    <t>RMU Flashed</t>
  </si>
  <si>
    <t>LT Cable Burnt</t>
  </si>
  <si>
    <t>LT Pole Replacement</t>
  </si>
  <si>
    <t>Pin Insulator Faulty</t>
  </si>
  <si>
    <t>Parts of : Sec-26 Rohini</t>
  </si>
  <si>
    <t>Parts of : Samaypur</t>
  </si>
  <si>
    <t>Parts of : Sangam Vihar</t>
  </si>
  <si>
    <t>Parts of : Wazirabad</t>
  </si>
  <si>
    <t>Parts of : Police Lines</t>
  </si>
  <si>
    <t>Parts of : N-Blk Mangolpuri</t>
  </si>
  <si>
    <t>Parts : Alipur</t>
  </si>
  <si>
    <t>Parts of : Siraspur</t>
  </si>
  <si>
    <t>Parts of : Poothkhurd</t>
  </si>
  <si>
    <t>Parts of : Shahbad Village</t>
  </si>
  <si>
    <t>Parts of : Burari</t>
  </si>
  <si>
    <t>Parts of : Bhalswa</t>
  </si>
  <si>
    <t>Parts of : Wazirabad Village</t>
  </si>
  <si>
    <t>Parts of : Nangli Village</t>
  </si>
  <si>
    <t>Parts of : Gulabi Bagh</t>
  </si>
  <si>
    <t>Parts of : Sultanpuri</t>
  </si>
  <si>
    <t>Parts of : Mithila Vihar</t>
  </si>
  <si>
    <t>Parts of : Nithari</t>
  </si>
  <si>
    <t>Parts of : Ramesh Enclave</t>
  </si>
  <si>
    <t>Parts of : Begum Vihar</t>
  </si>
  <si>
    <t>Parts of : Agar Nagar</t>
  </si>
  <si>
    <t>Parts of : Y-Blk Mangolpuri</t>
  </si>
  <si>
    <t>Parts of: Badli Village</t>
  </si>
  <si>
    <t>Parts : Sanjay Gandhi Transport Nagar</t>
  </si>
  <si>
    <t>Parts of : J-Blk Mangolpuri</t>
  </si>
  <si>
    <t>Parts of : Air Khampur</t>
  </si>
  <si>
    <t>Parts of : Janta Vihar</t>
  </si>
  <si>
    <t>Parts of : S-Blk Sultanpuri</t>
  </si>
  <si>
    <t>Parts of : B-Blk Sultanpuri</t>
  </si>
  <si>
    <t>Parts of : Budh Vihar Ph-1</t>
  </si>
  <si>
    <t>Parts of : Inderpuri</t>
  </si>
  <si>
    <t>Parts of : Swaroop Viihar</t>
  </si>
  <si>
    <t>Parts of : Sidhipura</t>
  </si>
  <si>
    <t>Parts of :Mukundpur</t>
  </si>
  <si>
    <t>Parts of : Radha Vihar</t>
  </si>
  <si>
    <t>Parts of : Sarai Rohilla</t>
  </si>
  <si>
    <t>Planned outage</t>
  </si>
  <si>
    <t>OUTAGE REPORT  FOR :___18-06-2018___________</t>
  </si>
  <si>
    <t>Badli</t>
  </si>
  <si>
    <t>Shalimar Bagh</t>
  </si>
  <si>
    <t>Civil Lines</t>
  </si>
  <si>
    <t>Mangolpuri</t>
  </si>
  <si>
    <t>Narela</t>
  </si>
  <si>
    <t>Bawana</t>
  </si>
  <si>
    <t>Shakti Nagar</t>
  </si>
  <si>
    <t>Moti Nagar</t>
  </si>
  <si>
    <t>External Item Fell on Line</t>
  </si>
  <si>
    <t>Parts of : IP Colony</t>
  </si>
  <si>
    <t>HT Pole Broken by Unknown Vehicle</t>
  </si>
  <si>
    <t>HT ABC Damaged by Unknown Vehicle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</si>
</sst>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h:mm;@"/>
    <numFmt numFmtId="166" formatCode="[$-409]d\-mmm\-yy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49" fontId="6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zoomScaleNormal="100" workbookViewId="0">
      <selection activeCell="L15" sqref="L15"/>
    </sheetView>
  </sheetViews>
  <sheetFormatPr defaultRowHeight="21" customHeight="1" x14ac:dyDescent="0.2"/>
  <cols>
    <col min="1" max="1" width="6" style="2" bestFit="1" customWidth="1"/>
    <col min="2" max="2" width="8" style="2" bestFit="1" customWidth="1"/>
    <col min="3" max="3" width="10.85546875" style="2" bestFit="1" customWidth="1"/>
    <col min="4" max="4" width="9.140625" style="2" bestFit="1" customWidth="1"/>
    <col min="5" max="5" width="8.28515625" style="2" bestFit="1" customWidth="1"/>
    <col min="6" max="6" width="7.5703125" style="2" bestFit="1" customWidth="1"/>
    <col min="7" max="8" width="20.7109375" style="2" bestFit="1" customWidth="1"/>
    <col min="9" max="9" width="14" style="2" bestFit="1" customWidth="1"/>
    <col min="10" max="10" width="21.42578125" style="3" bestFit="1" customWidth="1"/>
    <col min="11" max="11" width="17.7109375" style="2" customWidth="1"/>
    <col min="12" max="12" width="22.85546875" style="2" bestFit="1" customWidth="1"/>
    <col min="13" max="16384" width="9.140625" style="2"/>
  </cols>
  <sheetData>
    <row r="1" spans="1:12" ht="21" customHeight="1" x14ac:dyDescent="0.3">
      <c r="A1" s="27" t="s">
        <v>41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1" customHeight="1" x14ac:dyDescent="0.2">
      <c r="A2" s="28" t="s">
        <v>225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4" customFormat="1" ht="21" customHeight="1" x14ac:dyDescent="0.2">
      <c r="A3" s="26" t="s">
        <v>0</v>
      </c>
      <c r="B3" s="26" t="s">
        <v>1</v>
      </c>
      <c r="C3" s="26" t="s">
        <v>2</v>
      </c>
      <c r="D3" s="26" t="s">
        <v>22</v>
      </c>
      <c r="E3" s="26" t="s">
        <v>23</v>
      </c>
      <c r="F3" s="26" t="s">
        <v>3</v>
      </c>
      <c r="G3" s="26" t="s">
        <v>4</v>
      </c>
      <c r="H3" s="26"/>
      <c r="I3" s="26" t="s">
        <v>5</v>
      </c>
      <c r="J3" s="26" t="s">
        <v>10</v>
      </c>
      <c r="K3" s="26" t="s">
        <v>6</v>
      </c>
      <c r="L3" s="26" t="s">
        <v>7</v>
      </c>
    </row>
    <row r="4" spans="1:12" s="4" customFormat="1" ht="21" customHeight="1" x14ac:dyDescent="0.2">
      <c r="A4" s="26"/>
      <c r="B4" s="26"/>
      <c r="C4" s="26"/>
      <c r="D4" s="26"/>
      <c r="E4" s="26"/>
      <c r="F4" s="26"/>
      <c r="G4" s="22" t="s">
        <v>8</v>
      </c>
      <c r="H4" s="22" t="s">
        <v>9</v>
      </c>
      <c r="I4" s="26"/>
      <c r="J4" s="26"/>
      <c r="K4" s="26"/>
      <c r="L4" s="26"/>
    </row>
    <row r="5" spans="1:12" s="8" customFormat="1" ht="24.95" customHeight="1" x14ac:dyDescent="0.2">
      <c r="A5" s="18">
        <v>1</v>
      </c>
      <c r="B5" s="17">
        <v>43269</v>
      </c>
      <c r="C5" s="17" t="s">
        <v>226</v>
      </c>
      <c r="D5" s="20" t="s">
        <v>102</v>
      </c>
      <c r="E5" s="21" t="s">
        <v>138</v>
      </c>
      <c r="F5" s="19">
        <v>4.6527777777777779E-2</v>
      </c>
      <c r="G5" s="6" t="s">
        <v>18</v>
      </c>
      <c r="H5" s="7" t="s">
        <v>171</v>
      </c>
      <c r="I5" s="13" t="s">
        <v>24</v>
      </c>
      <c r="J5" s="23" t="s">
        <v>188</v>
      </c>
      <c r="K5" s="18">
        <v>863</v>
      </c>
      <c r="L5" s="7" t="s">
        <v>224</v>
      </c>
    </row>
    <row r="6" spans="1:12" ht="24.95" customHeight="1" x14ac:dyDescent="0.2">
      <c r="A6" s="18">
        <v>2</v>
      </c>
      <c r="B6" s="17">
        <v>43269</v>
      </c>
      <c r="C6" s="17" t="s">
        <v>226</v>
      </c>
      <c r="D6" s="20" t="s">
        <v>103</v>
      </c>
      <c r="E6" s="21" t="s">
        <v>139</v>
      </c>
      <c r="F6" s="19">
        <v>0.2048611111111111</v>
      </c>
      <c r="G6" s="6" t="s">
        <v>18</v>
      </c>
      <c r="H6" s="13" t="s">
        <v>172</v>
      </c>
      <c r="I6" s="13" t="s">
        <v>24</v>
      </c>
      <c r="J6" s="7" t="s">
        <v>189</v>
      </c>
      <c r="K6" s="18">
        <v>325</v>
      </c>
      <c r="L6" s="7" t="s">
        <v>224</v>
      </c>
    </row>
    <row r="7" spans="1:12" s="4" customFormat="1" ht="24.95" customHeight="1" x14ac:dyDescent="0.2">
      <c r="A7" s="18">
        <v>3</v>
      </c>
      <c r="B7" s="17">
        <v>43269</v>
      </c>
      <c r="C7" s="17" t="s">
        <v>227</v>
      </c>
      <c r="D7" s="20" t="s">
        <v>104</v>
      </c>
      <c r="E7" s="21" t="s">
        <v>140</v>
      </c>
      <c r="F7" s="19">
        <v>0.19027777777777777</v>
      </c>
      <c r="G7" s="14" t="s">
        <v>18</v>
      </c>
      <c r="H7" s="13" t="s">
        <v>173</v>
      </c>
      <c r="I7" s="13" t="s">
        <v>24</v>
      </c>
      <c r="J7" s="7" t="s">
        <v>190</v>
      </c>
      <c r="K7" s="18">
        <v>831</v>
      </c>
      <c r="L7" s="7" t="s">
        <v>224</v>
      </c>
    </row>
    <row r="8" spans="1:12" ht="24.95" customHeight="1" x14ac:dyDescent="0.2">
      <c r="A8" s="18">
        <v>4</v>
      </c>
      <c r="B8" s="17">
        <v>43269</v>
      </c>
      <c r="C8" s="17" t="s">
        <v>227</v>
      </c>
      <c r="D8" s="20" t="s">
        <v>105</v>
      </c>
      <c r="E8" s="21" t="s">
        <v>141</v>
      </c>
      <c r="F8" s="19">
        <v>0.16666666666666669</v>
      </c>
      <c r="G8" s="14" t="s">
        <v>18</v>
      </c>
      <c r="H8" s="7" t="s">
        <v>174</v>
      </c>
      <c r="I8" s="13" t="s">
        <v>24</v>
      </c>
      <c r="J8" s="23" t="s">
        <v>191</v>
      </c>
      <c r="K8" s="18">
        <v>750</v>
      </c>
      <c r="L8" s="7" t="s">
        <v>224</v>
      </c>
    </row>
    <row r="9" spans="1:12" ht="24.95" customHeight="1" x14ac:dyDescent="0.2">
      <c r="A9" s="18">
        <v>5</v>
      </c>
      <c r="B9" s="17">
        <v>43269</v>
      </c>
      <c r="C9" s="17" t="s">
        <v>228</v>
      </c>
      <c r="D9" s="20" t="s">
        <v>106</v>
      </c>
      <c r="E9" s="21" t="s">
        <v>142</v>
      </c>
      <c r="F9" s="19">
        <v>0.13055555555555554</v>
      </c>
      <c r="G9" s="14" t="s">
        <v>18</v>
      </c>
      <c r="H9" s="15" t="s">
        <v>175</v>
      </c>
      <c r="I9" s="13" t="s">
        <v>24</v>
      </c>
      <c r="J9" s="7" t="s">
        <v>192</v>
      </c>
      <c r="K9" s="18">
        <v>1139</v>
      </c>
      <c r="L9" s="7" t="s">
        <v>224</v>
      </c>
    </row>
    <row r="10" spans="1:12" ht="24.95" customHeight="1" x14ac:dyDescent="0.2">
      <c r="A10" s="18">
        <v>6</v>
      </c>
      <c r="B10" s="17">
        <v>43269</v>
      </c>
      <c r="C10" s="17" t="s">
        <v>229</v>
      </c>
      <c r="D10" s="20" t="s">
        <v>107</v>
      </c>
      <c r="E10" s="21" t="s">
        <v>143</v>
      </c>
      <c r="F10" s="19">
        <v>7.2222222222222188E-2</v>
      </c>
      <c r="G10" s="14" t="s">
        <v>18</v>
      </c>
      <c r="H10" s="25" t="s">
        <v>176</v>
      </c>
      <c r="I10" s="13" t="s">
        <v>24</v>
      </c>
      <c r="J10" s="7" t="s">
        <v>193</v>
      </c>
      <c r="K10" s="18">
        <v>1252</v>
      </c>
      <c r="L10" s="7" t="s">
        <v>224</v>
      </c>
    </row>
    <row r="11" spans="1:12" ht="24.95" customHeight="1" x14ac:dyDescent="0.2">
      <c r="A11" s="18">
        <v>7</v>
      </c>
      <c r="B11" s="17">
        <v>43269</v>
      </c>
      <c r="C11" s="17" t="s">
        <v>230</v>
      </c>
      <c r="D11" s="20" t="s">
        <v>108</v>
      </c>
      <c r="E11" s="21" t="s">
        <v>144</v>
      </c>
      <c r="F11" s="19">
        <v>4.3750000000000011E-2</v>
      </c>
      <c r="G11" s="6" t="s">
        <v>14</v>
      </c>
      <c r="H11" s="7" t="s">
        <v>93</v>
      </c>
      <c r="I11" s="13" t="s">
        <v>24</v>
      </c>
      <c r="J11" s="23" t="s">
        <v>194</v>
      </c>
      <c r="K11" s="18">
        <v>2126</v>
      </c>
      <c r="L11" s="7" t="s">
        <v>59</v>
      </c>
    </row>
    <row r="12" spans="1:12" ht="24.95" customHeight="1" x14ac:dyDescent="0.2">
      <c r="A12" s="18">
        <v>8</v>
      </c>
      <c r="B12" s="17">
        <v>43269</v>
      </c>
      <c r="C12" s="17" t="s">
        <v>226</v>
      </c>
      <c r="D12" s="20" t="s">
        <v>109</v>
      </c>
      <c r="E12" s="21" t="s">
        <v>145</v>
      </c>
      <c r="F12" s="19">
        <v>6.7361111111111094E-2</v>
      </c>
      <c r="G12" s="6" t="s">
        <v>11</v>
      </c>
      <c r="H12" s="7" t="s">
        <v>236</v>
      </c>
      <c r="I12" s="13" t="s">
        <v>24</v>
      </c>
      <c r="J12" s="23" t="s">
        <v>195</v>
      </c>
      <c r="K12" s="18">
        <v>579</v>
      </c>
      <c r="L12" s="7" t="s">
        <v>91</v>
      </c>
    </row>
    <row r="13" spans="1:12" ht="24.95" customHeight="1" x14ac:dyDescent="0.2">
      <c r="A13" s="18">
        <v>9</v>
      </c>
      <c r="B13" s="17">
        <v>43269</v>
      </c>
      <c r="C13" s="17" t="s">
        <v>231</v>
      </c>
      <c r="D13" s="20" t="s">
        <v>110</v>
      </c>
      <c r="E13" s="21" t="s">
        <v>81</v>
      </c>
      <c r="F13" s="19">
        <v>5.9722222222222204E-2</v>
      </c>
      <c r="G13" s="6" t="s">
        <v>14</v>
      </c>
      <c r="H13" s="7" t="s">
        <v>93</v>
      </c>
      <c r="I13" s="13" t="s">
        <v>24</v>
      </c>
      <c r="J13" s="7" t="s">
        <v>196</v>
      </c>
      <c r="K13" s="18">
        <v>7525</v>
      </c>
      <c r="L13" s="7" t="s">
        <v>59</v>
      </c>
    </row>
    <row r="14" spans="1:12" ht="24.95" customHeight="1" x14ac:dyDescent="0.2">
      <c r="A14" s="18">
        <v>10</v>
      </c>
      <c r="B14" s="17">
        <v>43269</v>
      </c>
      <c r="C14" s="17" t="s">
        <v>226</v>
      </c>
      <c r="D14" s="20" t="s">
        <v>111</v>
      </c>
      <c r="E14" s="21" t="s">
        <v>146</v>
      </c>
      <c r="F14" s="19">
        <v>8.1249999999999989E-2</v>
      </c>
      <c r="G14" s="14" t="s">
        <v>14</v>
      </c>
      <c r="H14" s="7" t="s">
        <v>96</v>
      </c>
      <c r="I14" s="13" t="s">
        <v>24</v>
      </c>
      <c r="J14" s="13" t="s">
        <v>197</v>
      </c>
      <c r="K14" s="18">
        <v>2019</v>
      </c>
      <c r="L14" s="7" t="s">
        <v>59</v>
      </c>
    </row>
    <row r="15" spans="1:12" ht="24.95" customHeight="1" x14ac:dyDescent="0.2">
      <c r="A15" s="18">
        <v>11</v>
      </c>
      <c r="B15" s="17">
        <v>43269</v>
      </c>
      <c r="C15" s="17" t="s">
        <v>227</v>
      </c>
      <c r="D15" s="20" t="s">
        <v>112</v>
      </c>
      <c r="E15" s="21">
        <v>0.83680555555555547</v>
      </c>
      <c r="F15" s="19">
        <v>0.48125000000000001</v>
      </c>
      <c r="G15" s="6" t="s">
        <v>11</v>
      </c>
      <c r="H15" s="16" t="s">
        <v>237</v>
      </c>
      <c r="I15" s="13" t="s">
        <v>24</v>
      </c>
      <c r="J15" s="24" t="s">
        <v>198</v>
      </c>
      <c r="K15" s="18">
        <v>647</v>
      </c>
      <c r="L15" s="7" t="s">
        <v>91</v>
      </c>
    </row>
    <row r="16" spans="1:12" ht="24.95" customHeight="1" x14ac:dyDescent="0.2">
      <c r="A16" s="18">
        <v>12</v>
      </c>
      <c r="B16" s="17">
        <v>43269</v>
      </c>
      <c r="C16" s="17" t="s">
        <v>227</v>
      </c>
      <c r="D16" s="20">
        <v>0.44861111111111113</v>
      </c>
      <c r="E16" s="21">
        <v>0.63263888888888886</v>
      </c>
      <c r="F16" s="19">
        <v>0.18402777777777773</v>
      </c>
      <c r="G16" s="14" t="s">
        <v>14</v>
      </c>
      <c r="H16" s="13" t="s">
        <v>177</v>
      </c>
      <c r="I16" s="13" t="s">
        <v>24</v>
      </c>
      <c r="J16" s="13" t="s">
        <v>235</v>
      </c>
      <c r="K16" s="18">
        <v>4341</v>
      </c>
      <c r="L16" s="7" t="s">
        <v>59</v>
      </c>
    </row>
    <row r="17" spans="1:12" ht="24.95" customHeight="1" x14ac:dyDescent="0.2">
      <c r="A17" s="18">
        <v>13</v>
      </c>
      <c r="B17" s="17">
        <v>43269</v>
      </c>
      <c r="C17" s="17" t="s">
        <v>227</v>
      </c>
      <c r="D17" s="21" t="s">
        <v>114</v>
      </c>
      <c r="E17" s="21" t="s">
        <v>147</v>
      </c>
      <c r="F17" s="19">
        <v>7.5694444444444509E-2</v>
      </c>
      <c r="G17" s="14" t="s">
        <v>14</v>
      </c>
      <c r="H17" s="7" t="s">
        <v>92</v>
      </c>
      <c r="I17" s="13" t="s">
        <v>24</v>
      </c>
      <c r="J17" s="7" t="s">
        <v>199</v>
      </c>
      <c r="K17" s="18">
        <v>1820</v>
      </c>
      <c r="L17" s="7" t="s">
        <v>59</v>
      </c>
    </row>
    <row r="18" spans="1:12" ht="24.95" customHeight="1" x14ac:dyDescent="0.2">
      <c r="A18" s="18">
        <v>14</v>
      </c>
      <c r="B18" s="17">
        <v>43269</v>
      </c>
      <c r="C18" s="17" t="s">
        <v>227</v>
      </c>
      <c r="D18" s="20" t="s">
        <v>82</v>
      </c>
      <c r="E18" s="21" t="s">
        <v>148</v>
      </c>
      <c r="F18" s="19">
        <v>0.2361111111111111</v>
      </c>
      <c r="G18" s="6" t="s">
        <v>18</v>
      </c>
      <c r="H18" s="15" t="s">
        <v>178</v>
      </c>
      <c r="I18" s="13" t="s">
        <v>24</v>
      </c>
      <c r="J18" s="23" t="s">
        <v>200</v>
      </c>
      <c r="K18" s="18">
        <v>6290</v>
      </c>
      <c r="L18" s="7" t="s">
        <v>224</v>
      </c>
    </row>
    <row r="19" spans="1:12" ht="24.95" customHeight="1" x14ac:dyDescent="0.2">
      <c r="A19" s="18">
        <v>15</v>
      </c>
      <c r="B19" s="17">
        <v>43269</v>
      </c>
      <c r="C19" s="17" t="s">
        <v>232</v>
      </c>
      <c r="D19" s="20" t="s">
        <v>115</v>
      </c>
      <c r="E19" s="21" t="s">
        <v>149</v>
      </c>
      <c r="F19" s="19">
        <v>5.9722222222222232E-2</v>
      </c>
      <c r="G19" s="14" t="s">
        <v>17</v>
      </c>
      <c r="H19" s="7" t="s">
        <v>179</v>
      </c>
      <c r="I19" s="13" t="s">
        <v>24</v>
      </c>
      <c r="J19" s="23" t="s">
        <v>100</v>
      </c>
      <c r="K19" s="18">
        <v>602</v>
      </c>
      <c r="L19" s="7" t="s">
        <v>101</v>
      </c>
    </row>
    <row r="20" spans="1:12" ht="24.95" customHeight="1" x14ac:dyDescent="0.2">
      <c r="A20" s="18">
        <v>16</v>
      </c>
      <c r="B20" s="17">
        <v>43269</v>
      </c>
      <c r="C20" s="17" t="s">
        <v>230</v>
      </c>
      <c r="D20" s="20" t="s">
        <v>116</v>
      </c>
      <c r="E20" s="21" t="s">
        <v>150</v>
      </c>
      <c r="F20" s="19">
        <v>4.7222222222222276E-2</v>
      </c>
      <c r="G20" s="14" t="s">
        <v>17</v>
      </c>
      <c r="H20" s="15" t="s">
        <v>95</v>
      </c>
      <c r="I20" s="13" t="s">
        <v>24</v>
      </c>
      <c r="J20" s="7" t="s">
        <v>201</v>
      </c>
      <c r="K20" s="18">
        <v>404</v>
      </c>
      <c r="L20" s="7" t="s">
        <v>59</v>
      </c>
    </row>
    <row r="21" spans="1:12" ht="24.95" customHeight="1" x14ac:dyDescent="0.2">
      <c r="A21" s="18">
        <v>17</v>
      </c>
      <c r="B21" s="17">
        <v>43269</v>
      </c>
      <c r="C21" s="17" t="s">
        <v>232</v>
      </c>
      <c r="D21" s="20" t="s">
        <v>117</v>
      </c>
      <c r="E21" s="21" t="s">
        <v>151</v>
      </c>
      <c r="F21" s="19">
        <v>0.11319444444444438</v>
      </c>
      <c r="G21" s="14" t="s">
        <v>17</v>
      </c>
      <c r="H21" s="16" t="s">
        <v>179</v>
      </c>
      <c r="I21" s="13" t="s">
        <v>24</v>
      </c>
      <c r="J21" s="23" t="s">
        <v>202</v>
      </c>
      <c r="K21" s="18">
        <v>403</v>
      </c>
      <c r="L21" s="7" t="s">
        <v>101</v>
      </c>
    </row>
    <row r="22" spans="1:12" ht="24.95" customHeight="1" x14ac:dyDescent="0.2">
      <c r="A22" s="18">
        <v>18</v>
      </c>
      <c r="B22" s="17">
        <v>43269</v>
      </c>
      <c r="C22" s="17" t="s">
        <v>229</v>
      </c>
      <c r="D22" s="20" t="s">
        <v>118</v>
      </c>
      <c r="E22" s="21" t="s">
        <v>152</v>
      </c>
      <c r="F22" s="19">
        <v>0.15972222222222221</v>
      </c>
      <c r="G22" s="14" t="s">
        <v>17</v>
      </c>
      <c r="H22" s="16" t="s">
        <v>180</v>
      </c>
      <c r="I22" s="13" t="s">
        <v>24</v>
      </c>
      <c r="J22" s="23" t="s">
        <v>203</v>
      </c>
      <c r="K22" s="18">
        <v>817</v>
      </c>
      <c r="L22" s="7" t="s">
        <v>101</v>
      </c>
    </row>
    <row r="23" spans="1:12" ht="24.95" customHeight="1" x14ac:dyDescent="0.2">
      <c r="A23" s="18">
        <v>19</v>
      </c>
      <c r="B23" s="17">
        <v>43269</v>
      </c>
      <c r="C23" s="17" t="s">
        <v>229</v>
      </c>
      <c r="D23" s="20" t="s">
        <v>119</v>
      </c>
      <c r="E23" s="21" t="s">
        <v>97</v>
      </c>
      <c r="F23" s="19">
        <v>5.3472222222222254E-2</v>
      </c>
      <c r="G23" s="14" t="s">
        <v>14</v>
      </c>
      <c r="H23" s="16" t="s">
        <v>93</v>
      </c>
      <c r="I23" s="13" t="s">
        <v>24</v>
      </c>
      <c r="J23" s="23" t="s">
        <v>204</v>
      </c>
      <c r="K23" s="18">
        <v>7362</v>
      </c>
      <c r="L23" s="7" t="s">
        <v>59</v>
      </c>
    </row>
    <row r="24" spans="1:12" ht="24.95" customHeight="1" x14ac:dyDescent="0.2">
      <c r="A24" s="18">
        <v>20</v>
      </c>
      <c r="B24" s="17">
        <v>43269</v>
      </c>
      <c r="C24" s="17" t="s">
        <v>229</v>
      </c>
      <c r="D24" s="20" t="s">
        <v>120</v>
      </c>
      <c r="E24" s="21" t="s">
        <v>153</v>
      </c>
      <c r="F24" s="19">
        <v>7.2916666666666741E-2</v>
      </c>
      <c r="G24" s="14" t="s">
        <v>11</v>
      </c>
      <c r="H24" s="16" t="s">
        <v>234</v>
      </c>
      <c r="I24" s="13" t="s">
        <v>24</v>
      </c>
      <c r="J24" s="23" t="s">
        <v>205</v>
      </c>
      <c r="K24" s="18">
        <v>4172</v>
      </c>
      <c r="L24" s="7" t="s">
        <v>91</v>
      </c>
    </row>
    <row r="25" spans="1:12" ht="24.95" customHeight="1" x14ac:dyDescent="0.2">
      <c r="A25" s="18">
        <v>21</v>
      </c>
      <c r="B25" s="17">
        <v>43269</v>
      </c>
      <c r="C25" s="17" t="s">
        <v>229</v>
      </c>
      <c r="D25" s="20" t="s">
        <v>121</v>
      </c>
      <c r="E25" s="21" t="s">
        <v>154</v>
      </c>
      <c r="F25" s="19">
        <v>7.1527777777777857E-2</v>
      </c>
      <c r="G25" s="14" t="s">
        <v>21</v>
      </c>
      <c r="H25" s="16" t="s">
        <v>94</v>
      </c>
      <c r="I25" s="13" t="s">
        <v>24</v>
      </c>
      <c r="J25" s="23" t="s">
        <v>206</v>
      </c>
      <c r="K25" s="18">
        <v>438</v>
      </c>
      <c r="L25" s="7" t="s">
        <v>59</v>
      </c>
    </row>
    <row r="26" spans="1:12" ht="24.95" customHeight="1" x14ac:dyDescent="0.2">
      <c r="A26" s="18">
        <v>22</v>
      </c>
      <c r="B26" s="17">
        <v>43269</v>
      </c>
      <c r="C26" s="17" t="s">
        <v>229</v>
      </c>
      <c r="D26" s="20" t="s">
        <v>122</v>
      </c>
      <c r="E26" s="21" t="s">
        <v>155</v>
      </c>
      <c r="F26" s="19">
        <v>4.7222222222222388E-2</v>
      </c>
      <c r="G26" s="14" t="s">
        <v>21</v>
      </c>
      <c r="H26" s="16" t="s">
        <v>181</v>
      </c>
      <c r="I26" s="13" t="s">
        <v>24</v>
      </c>
      <c r="J26" s="23" t="s">
        <v>207</v>
      </c>
      <c r="K26" s="18">
        <v>588</v>
      </c>
      <c r="L26" s="7" t="s">
        <v>59</v>
      </c>
    </row>
    <row r="27" spans="1:12" ht="24.95" customHeight="1" x14ac:dyDescent="0.2">
      <c r="A27" s="18">
        <v>23</v>
      </c>
      <c r="B27" s="17">
        <v>43269</v>
      </c>
      <c r="C27" s="17" t="s">
        <v>229</v>
      </c>
      <c r="D27" s="20" t="s">
        <v>123</v>
      </c>
      <c r="E27" s="21" t="s">
        <v>156</v>
      </c>
      <c r="F27" s="19">
        <v>0.11805555555555558</v>
      </c>
      <c r="G27" s="14" t="s">
        <v>14</v>
      </c>
      <c r="H27" s="16" t="s">
        <v>92</v>
      </c>
      <c r="I27" s="13" t="s">
        <v>24</v>
      </c>
      <c r="J27" s="23" t="s">
        <v>209</v>
      </c>
      <c r="K27" s="18">
        <v>753</v>
      </c>
      <c r="L27" s="7" t="s">
        <v>59</v>
      </c>
    </row>
    <row r="28" spans="1:12" ht="24.95" customHeight="1" x14ac:dyDescent="0.2">
      <c r="A28" s="18">
        <v>24</v>
      </c>
      <c r="B28" s="17">
        <v>43269</v>
      </c>
      <c r="C28" s="17" t="s">
        <v>231</v>
      </c>
      <c r="D28" s="20" t="s">
        <v>124</v>
      </c>
      <c r="E28" s="21">
        <v>0.95833333333333337</v>
      </c>
      <c r="F28" s="19">
        <v>8.0555555555555602E-2</v>
      </c>
      <c r="G28" s="14" t="s">
        <v>17</v>
      </c>
      <c r="H28" s="16" t="s">
        <v>90</v>
      </c>
      <c r="I28" s="13" t="s">
        <v>24</v>
      </c>
      <c r="J28" s="23" t="s">
        <v>208</v>
      </c>
      <c r="K28" s="18">
        <v>380</v>
      </c>
      <c r="L28" s="7" t="s">
        <v>59</v>
      </c>
    </row>
    <row r="29" spans="1:12" ht="24.95" customHeight="1" x14ac:dyDescent="0.2">
      <c r="A29" s="18">
        <v>25</v>
      </c>
      <c r="B29" s="17">
        <v>43269</v>
      </c>
      <c r="C29" s="17" t="s">
        <v>226</v>
      </c>
      <c r="D29" s="20" t="s">
        <v>125</v>
      </c>
      <c r="E29" s="21" t="s">
        <v>157</v>
      </c>
      <c r="F29" s="19">
        <v>0.30277777777777781</v>
      </c>
      <c r="G29" s="14" t="s">
        <v>11</v>
      </c>
      <c r="H29" s="16" t="s">
        <v>182</v>
      </c>
      <c r="I29" s="13" t="s">
        <v>24</v>
      </c>
      <c r="J29" s="23" t="s">
        <v>210</v>
      </c>
      <c r="K29" s="18">
        <v>917</v>
      </c>
      <c r="L29" s="7" t="s">
        <v>91</v>
      </c>
    </row>
    <row r="30" spans="1:12" ht="24.95" customHeight="1" x14ac:dyDescent="0.2">
      <c r="A30" s="18">
        <v>26</v>
      </c>
      <c r="B30" s="17">
        <v>43269</v>
      </c>
      <c r="C30" s="17" t="s">
        <v>226</v>
      </c>
      <c r="D30" s="20" t="s">
        <v>126</v>
      </c>
      <c r="E30" s="21" t="s">
        <v>158</v>
      </c>
      <c r="F30" s="19">
        <v>0.19513888888888892</v>
      </c>
      <c r="G30" s="14" t="s">
        <v>18</v>
      </c>
      <c r="H30" s="16" t="s">
        <v>174</v>
      </c>
      <c r="I30" s="13" t="s">
        <v>24</v>
      </c>
      <c r="J30" s="23" t="s">
        <v>211</v>
      </c>
      <c r="K30" s="18">
        <v>709</v>
      </c>
      <c r="L30" s="7" t="s">
        <v>224</v>
      </c>
    </row>
    <row r="31" spans="1:12" ht="24.95" customHeight="1" x14ac:dyDescent="0.2">
      <c r="A31" s="18">
        <v>27</v>
      </c>
      <c r="B31" s="17">
        <v>43269</v>
      </c>
      <c r="C31" s="17" t="s">
        <v>229</v>
      </c>
      <c r="D31" s="20" t="s">
        <v>113</v>
      </c>
      <c r="E31" s="21" t="s">
        <v>159</v>
      </c>
      <c r="F31" s="19">
        <v>0.14097222222222217</v>
      </c>
      <c r="G31" s="14" t="s">
        <v>18</v>
      </c>
      <c r="H31" s="16" t="s">
        <v>183</v>
      </c>
      <c r="I31" s="13" t="s">
        <v>24</v>
      </c>
      <c r="J31" s="23" t="s">
        <v>212</v>
      </c>
      <c r="K31" s="18">
        <v>647</v>
      </c>
      <c r="L31" s="7" t="s">
        <v>101</v>
      </c>
    </row>
    <row r="32" spans="1:12" ht="24.95" customHeight="1" x14ac:dyDescent="0.2">
      <c r="A32" s="18">
        <v>28</v>
      </c>
      <c r="B32" s="17">
        <v>43269</v>
      </c>
      <c r="C32" s="17" t="s">
        <v>230</v>
      </c>
      <c r="D32" s="20" t="s">
        <v>127</v>
      </c>
      <c r="E32" s="21" t="s">
        <v>160</v>
      </c>
      <c r="F32" s="19">
        <v>7.2916666666666657E-2</v>
      </c>
      <c r="G32" s="14" t="s">
        <v>21</v>
      </c>
      <c r="H32" s="16" t="s">
        <v>94</v>
      </c>
      <c r="I32" s="13" t="s">
        <v>24</v>
      </c>
      <c r="J32" s="23" t="s">
        <v>213</v>
      </c>
      <c r="K32" s="18">
        <v>424</v>
      </c>
      <c r="L32" s="7" t="s">
        <v>59</v>
      </c>
    </row>
    <row r="33" spans="1:12" ht="24.95" customHeight="1" x14ac:dyDescent="0.2">
      <c r="A33" s="18">
        <v>29</v>
      </c>
      <c r="B33" s="17">
        <v>43269</v>
      </c>
      <c r="C33" s="17" t="s">
        <v>227</v>
      </c>
      <c r="D33" s="20" t="s">
        <v>128</v>
      </c>
      <c r="E33" s="21" t="s">
        <v>161</v>
      </c>
      <c r="F33" s="19">
        <v>7.2916666666666685E-2</v>
      </c>
      <c r="G33" s="14" t="s">
        <v>17</v>
      </c>
      <c r="H33" s="16" t="s">
        <v>98</v>
      </c>
      <c r="I33" s="13" t="s">
        <v>24</v>
      </c>
      <c r="J33" s="23" t="s">
        <v>214</v>
      </c>
      <c r="K33" s="18">
        <v>654</v>
      </c>
      <c r="L33" s="7" t="s">
        <v>59</v>
      </c>
    </row>
    <row r="34" spans="1:12" ht="24.95" customHeight="1" x14ac:dyDescent="0.2">
      <c r="A34" s="18">
        <v>30</v>
      </c>
      <c r="B34" s="17">
        <v>43269</v>
      </c>
      <c r="C34" s="17" t="s">
        <v>232</v>
      </c>
      <c r="D34" s="20" t="s">
        <v>129</v>
      </c>
      <c r="E34" s="21" t="s">
        <v>149</v>
      </c>
      <c r="F34" s="19">
        <v>7.0138888888888917E-2</v>
      </c>
      <c r="G34" s="14" t="s">
        <v>17</v>
      </c>
      <c r="H34" s="16" t="s">
        <v>95</v>
      </c>
      <c r="I34" s="13" t="s">
        <v>24</v>
      </c>
      <c r="J34" s="23" t="s">
        <v>223</v>
      </c>
      <c r="K34" s="18">
        <v>351</v>
      </c>
      <c r="L34" s="7" t="s">
        <v>59</v>
      </c>
    </row>
    <row r="35" spans="1:12" ht="24.95" customHeight="1" x14ac:dyDescent="0.2">
      <c r="A35" s="18">
        <v>31</v>
      </c>
      <c r="B35" s="17">
        <v>43269</v>
      </c>
      <c r="C35" s="17" t="s">
        <v>229</v>
      </c>
      <c r="D35" s="20" t="s">
        <v>130</v>
      </c>
      <c r="E35" s="21" t="s">
        <v>162</v>
      </c>
      <c r="F35" s="19">
        <v>0.1256944444444445</v>
      </c>
      <c r="G35" s="14" t="s">
        <v>18</v>
      </c>
      <c r="H35" s="16" t="s">
        <v>180</v>
      </c>
      <c r="I35" s="13" t="s">
        <v>24</v>
      </c>
      <c r="J35" s="23" t="s">
        <v>215</v>
      </c>
      <c r="K35" s="18">
        <v>425</v>
      </c>
      <c r="L35" s="7" t="s">
        <v>101</v>
      </c>
    </row>
    <row r="36" spans="1:12" ht="24.95" customHeight="1" x14ac:dyDescent="0.2">
      <c r="A36" s="18">
        <v>32</v>
      </c>
      <c r="B36" s="17">
        <v>43269</v>
      </c>
      <c r="C36" s="17" t="s">
        <v>229</v>
      </c>
      <c r="D36" s="20" t="s">
        <v>130</v>
      </c>
      <c r="E36" s="21" t="s">
        <v>163</v>
      </c>
      <c r="F36" s="19">
        <v>0.1916666666666666</v>
      </c>
      <c r="G36" s="14" t="s">
        <v>14</v>
      </c>
      <c r="H36" s="16" t="s">
        <v>184</v>
      </c>
      <c r="I36" s="13" t="s">
        <v>24</v>
      </c>
      <c r="J36" s="23" t="s">
        <v>217</v>
      </c>
      <c r="K36" s="18">
        <v>779</v>
      </c>
      <c r="L36" s="7" t="s">
        <v>59</v>
      </c>
    </row>
    <row r="37" spans="1:12" ht="24.95" customHeight="1" x14ac:dyDescent="0.2">
      <c r="A37" s="18">
        <v>33</v>
      </c>
      <c r="B37" s="17">
        <v>43269</v>
      </c>
      <c r="C37" s="17" t="s">
        <v>229</v>
      </c>
      <c r="D37" s="20" t="s">
        <v>131</v>
      </c>
      <c r="E37" s="21" t="s">
        <v>164</v>
      </c>
      <c r="F37" s="19">
        <v>0.11944444444444452</v>
      </c>
      <c r="G37" s="14" t="s">
        <v>17</v>
      </c>
      <c r="H37" s="16" t="s">
        <v>185</v>
      </c>
      <c r="I37" s="13" t="s">
        <v>24</v>
      </c>
      <c r="J37" s="23" t="s">
        <v>216</v>
      </c>
      <c r="K37" s="18">
        <v>507</v>
      </c>
      <c r="L37" s="7" t="s">
        <v>59</v>
      </c>
    </row>
    <row r="38" spans="1:12" ht="24.95" customHeight="1" x14ac:dyDescent="0.2">
      <c r="A38" s="18">
        <v>34</v>
      </c>
      <c r="B38" s="17">
        <v>43269</v>
      </c>
      <c r="C38" s="17" t="s">
        <v>233</v>
      </c>
      <c r="D38" s="20" t="s">
        <v>132</v>
      </c>
      <c r="E38" s="21" t="s">
        <v>165</v>
      </c>
      <c r="F38" s="19">
        <v>7.2916666666666741E-2</v>
      </c>
      <c r="G38" s="14" t="s">
        <v>17</v>
      </c>
      <c r="H38" s="16" t="s">
        <v>179</v>
      </c>
      <c r="I38" s="13" t="s">
        <v>24</v>
      </c>
      <c r="J38" s="23" t="s">
        <v>218</v>
      </c>
      <c r="K38" s="18">
        <v>398</v>
      </c>
      <c r="L38" s="7" t="s">
        <v>101</v>
      </c>
    </row>
    <row r="39" spans="1:12" ht="24.95" customHeight="1" x14ac:dyDescent="0.2">
      <c r="A39" s="18">
        <v>35</v>
      </c>
      <c r="B39" s="17">
        <v>43269</v>
      </c>
      <c r="C39" s="17" t="s">
        <v>232</v>
      </c>
      <c r="D39" s="20" t="s">
        <v>133</v>
      </c>
      <c r="E39" s="21" t="s">
        <v>166</v>
      </c>
      <c r="F39" s="19">
        <v>0.1201388888888888</v>
      </c>
      <c r="G39" s="14" t="s">
        <v>17</v>
      </c>
      <c r="H39" s="16" t="s">
        <v>179</v>
      </c>
      <c r="I39" s="13" t="s">
        <v>24</v>
      </c>
      <c r="J39" s="23" t="s">
        <v>99</v>
      </c>
      <c r="K39" s="18">
        <v>338</v>
      </c>
      <c r="L39" s="7" t="s">
        <v>101</v>
      </c>
    </row>
    <row r="40" spans="1:12" ht="24.95" customHeight="1" x14ac:dyDescent="0.2">
      <c r="A40" s="18">
        <v>36</v>
      </c>
      <c r="B40" s="17">
        <v>43269</v>
      </c>
      <c r="C40" s="17" t="s">
        <v>227</v>
      </c>
      <c r="D40" s="20" t="s">
        <v>134</v>
      </c>
      <c r="E40" s="21" t="s">
        <v>167</v>
      </c>
      <c r="F40" s="19">
        <v>7.2916666666666741E-2</v>
      </c>
      <c r="G40" s="14" t="s">
        <v>18</v>
      </c>
      <c r="H40" s="16" t="s">
        <v>186</v>
      </c>
      <c r="I40" s="13" t="s">
        <v>24</v>
      </c>
      <c r="J40" s="23" t="s">
        <v>219</v>
      </c>
      <c r="K40" s="18">
        <v>560</v>
      </c>
      <c r="L40" s="7" t="s">
        <v>101</v>
      </c>
    </row>
    <row r="41" spans="1:12" ht="24.95" customHeight="1" x14ac:dyDescent="0.2">
      <c r="A41" s="18">
        <v>37</v>
      </c>
      <c r="B41" s="17">
        <v>43269</v>
      </c>
      <c r="C41" s="17" t="s">
        <v>232</v>
      </c>
      <c r="D41" s="20" t="s">
        <v>135</v>
      </c>
      <c r="E41" s="21" t="s">
        <v>168</v>
      </c>
      <c r="F41" s="19">
        <v>5.9027777777777679E-2</v>
      </c>
      <c r="G41" s="14" t="s">
        <v>17</v>
      </c>
      <c r="H41" s="16" t="s">
        <v>90</v>
      </c>
      <c r="I41" s="13" t="s">
        <v>24</v>
      </c>
      <c r="J41" s="23" t="s">
        <v>220</v>
      </c>
      <c r="K41" s="18">
        <v>345</v>
      </c>
      <c r="L41" s="7" t="s">
        <v>59</v>
      </c>
    </row>
    <row r="42" spans="1:12" ht="24.95" customHeight="1" x14ac:dyDescent="0.2">
      <c r="A42" s="18">
        <v>38</v>
      </c>
      <c r="B42" s="17">
        <v>43269</v>
      </c>
      <c r="C42" s="17" t="s">
        <v>227</v>
      </c>
      <c r="D42" s="20" t="s">
        <v>136</v>
      </c>
      <c r="E42" s="21" t="s">
        <v>169</v>
      </c>
      <c r="F42" s="19">
        <v>7.7777777777777835E-2</v>
      </c>
      <c r="G42" s="14" t="s">
        <v>14</v>
      </c>
      <c r="H42" s="16" t="s">
        <v>187</v>
      </c>
      <c r="I42" s="13" t="s">
        <v>24</v>
      </c>
      <c r="J42" s="23" t="s">
        <v>221</v>
      </c>
      <c r="K42" s="18">
        <v>3599</v>
      </c>
      <c r="L42" s="7" t="s">
        <v>59</v>
      </c>
    </row>
    <row r="43" spans="1:12" ht="24.95" customHeight="1" x14ac:dyDescent="0.2">
      <c r="A43" s="18">
        <v>39</v>
      </c>
      <c r="B43" s="17">
        <v>43269</v>
      </c>
      <c r="C43" s="17" t="s">
        <v>227</v>
      </c>
      <c r="D43" s="20" t="s">
        <v>137</v>
      </c>
      <c r="E43" s="21" t="s">
        <v>170</v>
      </c>
      <c r="F43" s="19">
        <v>5.6944444444444464E-2</v>
      </c>
      <c r="G43" s="14" t="s">
        <v>21</v>
      </c>
      <c r="H43" s="16" t="s">
        <v>94</v>
      </c>
      <c r="I43" s="13" t="s">
        <v>24</v>
      </c>
      <c r="J43" s="23" t="s">
        <v>222</v>
      </c>
      <c r="K43" s="18">
        <v>1461</v>
      </c>
      <c r="L43" s="7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43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26"/>
  <sheetViews>
    <sheetView topLeftCell="A11" workbookViewId="0">
      <selection activeCell="C3" sqref="C3:D26"/>
    </sheetView>
  </sheetViews>
  <sheetFormatPr defaultRowHeight="15" x14ac:dyDescent="0.25"/>
  <sheetData>
    <row r="3" spans="3:7" x14ac:dyDescent="0.25">
      <c r="C3" s="12">
        <v>43152.586805555598</v>
      </c>
      <c r="D3" s="12">
        <v>43152.629861111098</v>
      </c>
      <c r="E3" s="5" t="s">
        <v>78</v>
      </c>
      <c r="F3" s="5">
        <f>D3-C3</f>
        <v>4.3055555499449838E-2</v>
      </c>
      <c r="G3" s="5">
        <f>F3-E3</f>
        <v>-5.6105724233201926E-11</v>
      </c>
    </row>
    <row r="4" spans="3:7" x14ac:dyDescent="0.25">
      <c r="C4" s="12">
        <v>43152.685416666704</v>
      </c>
      <c r="D4" s="12">
        <v>43152.774305555598</v>
      </c>
      <c r="E4" s="5" t="s">
        <v>79</v>
      </c>
      <c r="F4" s="5">
        <f t="shared" ref="F4:F26" si="0">D4-C4</f>
        <v>8.8888888894871343E-2</v>
      </c>
      <c r="G4" s="5">
        <f t="shared" ref="G4:G26" si="1">F4-E4</f>
        <v>5.9824506459804638E-12</v>
      </c>
    </row>
    <row r="5" spans="3:7" x14ac:dyDescent="0.25">
      <c r="C5" s="12">
        <v>43152.552083333299</v>
      </c>
      <c r="D5" s="12">
        <v>43152.630555555603</v>
      </c>
      <c r="E5" s="5" t="s">
        <v>80</v>
      </c>
      <c r="F5" s="5">
        <f t="shared" si="0"/>
        <v>7.8472222303389572E-2</v>
      </c>
      <c r="G5" s="5">
        <f t="shared" si="1"/>
        <v>8.1167350618471801E-11</v>
      </c>
    </row>
    <row r="6" spans="3:7" x14ac:dyDescent="0.25">
      <c r="C6" s="12">
        <v>43152.420138888891</v>
      </c>
      <c r="D6" s="12">
        <v>43152.704861111109</v>
      </c>
      <c r="E6" s="5" t="s">
        <v>81</v>
      </c>
      <c r="F6" s="5">
        <f t="shared" si="0"/>
        <v>0.28472222221898846</v>
      </c>
      <c r="G6" s="5">
        <f t="shared" si="1"/>
        <v>-3.2337466038256935E-12</v>
      </c>
    </row>
    <row r="7" spans="3:7" x14ac:dyDescent="0.25">
      <c r="C7" s="12">
        <v>43152.4375</v>
      </c>
      <c r="D7" s="12">
        <v>43152.690972222219</v>
      </c>
      <c r="E7" s="5" t="s">
        <v>82</v>
      </c>
      <c r="F7" s="5">
        <f t="shared" si="0"/>
        <v>0.25347222221898846</v>
      </c>
      <c r="G7" s="5">
        <f t="shared" si="1"/>
        <v>-3.2337466038256935E-12</v>
      </c>
    </row>
    <row r="8" spans="3:7" x14ac:dyDescent="0.25">
      <c r="C8" s="12">
        <v>43152.472916666666</v>
      </c>
      <c r="D8" s="12">
        <v>43152.688888888886</v>
      </c>
      <c r="E8" s="5" t="s">
        <v>83</v>
      </c>
      <c r="F8" s="5">
        <f t="shared" si="0"/>
        <v>0.21597222222044365</v>
      </c>
      <c r="G8" s="5">
        <f t="shared" si="1"/>
        <v>-1.7785772854495008E-12</v>
      </c>
    </row>
    <row r="9" spans="3:7" x14ac:dyDescent="0.25">
      <c r="C9" s="12">
        <v>43152.443055555559</v>
      </c>
      <c r="D9" s="12">
        <v>43152.713194444441</v>
      </c>
      <c r="E9" s="5" t="s">
        <v>84</v>
      </c>
      <c r="F9" s="5">
        <f t="shared" si="0"/>
        <v>0.27013888888177462</v>
      </c>
      <c r="G9" s="5">
        <f t="shared" si="1"/>
        <v>-7.1142536306467719E-12</v>
      </c>
    </row>
    <row r="10" spans="3:7" x14ac:dyDescent="0.25">
      <c r="C10" s="12">
        <v>43152.42291666667</v>
      </c>
      <c r="D10" s="12">
        <v>43152.737500000003</v>
      </c>
      <c r="E10" s="5" t="s">
        <v>85</v>
      </c>
      <c r="F10" s="5">
        <f t="shared" si="0"/>
        <v>0.31458333333284827</v>
      </c>
      <c r="G10" s="5">
        <f t="shared" si="1"/>
        <v>-4.8505643945873089E-13</v>
      </c>
    </row>
    <row r="11" spans="3:7" x14ac:dyDescent="0.25">
      <c r="C11" s="12">
        <v>43152.63958333333</v>
      </c>
      <c r="D11" s="12">
        <v>43152.70416666667</v>
      </c>
      <c r="E11" s="5" t="s">
        <v>86</v>
      </c>
      <c r="F11" s="5">
        <f t="shared" si="0"/>
        <v>6.4583333340124227E-2</v>
      </c>
      <c r="G11" s="5">
        <f t="shared" si="1"/>
        <v>6.7908872969368872E-12</v>
      </c>
    </row>
    <row r="12" spans="3:7" x14ac:dyDescent="0.25">
      <c r="C12" s="12">
        <v>43152.563194444447</v>
      </c>
      <c r="D12" s="12">
        <v>43152.67083333333</v>
      </c>
      <c r="E12" s="5" t="s">
        <v>87</v>
      </c>
      <c r="F12" s="5">
        <f t="shared" si="0"/>
        <v>0.10763888888322981</v>
      </c>
      <c r="G12" s="5">
        <f t="shared" si="1"/>
        <v>-5.6590843122705792E-12</v>
      </c>
    </row>
    <row r="13" spans="3:7" x14ac:dyDescent="0.25">
      <c r="C13" s="12">
        <v>43152.274305555555</v>
      </c>
      <c r="D13" s="12">
        <v>43152.660416666666</v>
      </c>
      <c r="E13" s="5" t="s">
        <v>88</v>
      </c>
      <c r="F13" s="5">
        <f t="shared" si="0"/>
        <v>0.38611111111094942</v>
      </c>
      <c r="G13" s="5">
        <f t="shared" si="1"/>
        <v>-1.6170398353665405E-13</v>
      </c>
    </row>
    <row r="14" spans="3:7" x14ac:dyDescent="0.25">
      <c r="C14" s="12">
        <v>43152.481944444502</v>
      </c>
      <c r="D14" s="12">
        <v>43152.657638888886</v>
      </c>
      <c r="E14" s="5" t="s">
        <v>89</v>
      </c>
      <c r="F14" s="5">
        <f t="shared" si="0"/>
        <v>0.17569444438413484</v>
      </c>
      <c r="G14" s="5">
        <f t="shared" si="1"/>
        <v>-6.03096184104146E-11</v>
      </c>
    </row>
    <row r="15" spans="3:7" x14ac:dyDescent="0.25">
      <c r="C15" s="12">
        <v>0.8222222222222223</v>
      </c>
      <c r="D15" s="12">
        <v>0.89583333333333337</v>
      </c>
      <c r="E15" s="5" t="s">
        <v>58</v>
      </c>
      <c r="F15" s="5">
        <f t="shared" si="0"/>
        <v>7.3611111111111072E-2</v>
      </c>
      <c r="G15" s="5">
        <f t="shared" si="1"/>
        <v>0</v>
      </c>
    </row>
    <row r="16" spans="3:7" x14ac:dyDescent="0.25">
      <c r="C16" s="12">
        <v>0.7729166666666667</v>
      </c>
      <c r="D16" s="12">
        <v>0.84027777777777779</v>
      </c>
      <c r="E16" s="5">
        <v>6.7361111111111094E-2</v>
      </c>
      <c r="F16" s="5">
        <f t="shared" si="0"/>
        <v>6.7361111111111094E-2</v>
      </c>
      <c r="G16" s="5">
        <f t="shared" si="1"/>
        <v>0</v>
      </c>
    </row>
    <row r="17" spans="3:7" x14ac:dyDescent="0.25">
      <c r="C17" s="12">
        <v>0.4770833333333333</v>
      </c>
      <c r="D17" s="12">
        <v>0.65972222222222221</v>
      </c>
      <c r="E17" s="5">
        <v>0.18263888888888891</v>
      </c>
      <c r="F17" s="5">
        <f t="shared" si="0"/>
        <v>0.18263888888888891</v>
      </c>
      <c r="G17" s="5">
        <f t="shared" si="1"/>
        <v>0</v>
      </c>
    </row>
    <row r="18" spans="3:7" x14ac:dyDescent="0.25">
      <c r="C18" s="12">
        <v>0.48333333333333334</v>
      </c>
      <c r="D18" s="12">
        <v>0.61805555555555558</v>
      </c>
      <c r="E18" s="5">
        <v>0.13472222222222224</v>
      </c>
      <c r="F18" s="5">
        <f t="shared" si="0"/>
        <v>0.13472222222222224</v>
      </c>
      <c r="G18" s="5">
        <f t="shared" si="1"/>
        <v>0</v>
      </c>
    </row>
    <row r="19" spans="3:7" x14ac:dyDescent="0.25">
      <c r="C19" s="12">
        <v>0.52222222222222225</v>
      </c>
      <c r="D19" s="12">
        <v>0.59722222222222221</v>
      </c>
      <c r="E19" s="5">
        <v>7.4999999999999956E-2</v>
      </c>
      <c r="F19" s="5">
        <f t="shared" si="0"/>
        <v>7.4999999999999956E-2</v>
      </c>
      <c r="G19" s="5">
        <f t="shared" si="1"/>
        <v>0</v>
      </c>
    </row>
    <row r="20" spans="3:7" x14ac:dyDescent="0.25">
      <c r="C20" s="12">
        <v>0.59652777777777777</v>
      </c>
      <c r="D20" s="12">
        <v>0.68125000000000002</v>
      </c>
      <c r="E20" s="5">
        <v>8.4722222222222254E-2</v>
      </c>
      <c r="F20" s="5">
        <f t="shared" si="0"/>
        <v>8.4722222222222254E-2</v>
      </c>
      <c r="G20" s="5">
        <f t="shared" si="1"/>
        <v>0</v>
      </c>
    </row>
    <row r="21" spans="3:7" x14ac:dyDescent="0.25">
      <c r="C21" s="12">
        <v>0.59652777777777777</v>
      </c>
      <c r="D21" s="12">
        <v>0.69305555555555554</v>
      </c>
      <c r="E21" s="5">
        <v>9.6527777777777768E-2</v>
      </c>
      <c r="F21" s="5">
        <f t="shared" si="0"/>
        <v>9.6527777777777768E-2</v>
      </c>
      <c r="G21" s="5">
        <f t="shared" si="1"/>
        <v>0</v>
      </c>
    </row>
    <row r="22" spans="3:7" x14ac:dyDescent="0.25">
      <c r="C22" s="12">
        <v>0.45624999999999999</v>
      </c>
      <c r="D22" s="12">
        <v>0.6875</v>
      </c>
      <c r="E22" s="5">
        <v>0.23125000000000001</v>
      </c>
      <c r="F22" s="5">
        <f t="shared" si="0"/>
        <v>0.23125000000000001</v>
      </c>
      <c r="G22" s="5">
        <f t="shared" si="1"/>
        <v>0</v>
      </c>
    </row>
    <row r="23" spans="3:7" x14ac:dyDescent="0.25">
      <c r="C23" s="12">
        <v>0.48472222222222222</v>
      </c>
      <c r="D23" s="12">
        <v>0.69861111111111107</v>
      </c>
      <c r="E23" s="5">
        <v>0.21388888888888885</v>
      </c>
      <c r="F23" s="5">
        <f t="shared" si="0"/>
        <v>0.21388888888888885</v>
      </c>
      <c r="G23" s="5">
        <f t="shared" si="1"/>
        <v>0</v>
      </c>
    </row>
    <row r="24" spans="3:7" x14ac:dyDescent="0.25">
      <c r="C24" s="12">
        <v>0.4375</v>
      </c>
      <c r="D24" s="12">
        <v>0.60347222222222219</v>
      </c>
      <c r="E24" s="5">
        <v>0.16597222222222219</v>
      </c>
      <c r="F24" s="5">
        <f t="shared" si="0"/>
        <v>0.16597222222222219</v>
      </c>
      <c r="G24" s="5">
        <f t="shared" si="1"/>
        <v>0</v>
      </c>
    </row>
    <row r="25" spans="3:7" x14ac:dyDescent="0.25">
      <c r="C25" s="12">
        <v>0.29722222222222222</v>
      </c>
      <c r="D25" s="12">
        <v>0.375</v>
      </c>
      <c r="E25" s="5">
        <v>7.7777777777777779E-2</v>
      </c>
      <c r="F25" s="5">
        <f t="shared" si="0"/>
        <v>7.7777777777777779E-2</v>
      </c>
      <c r="G25" s="5">
        <f t="shared" si="1"/>
        <v>0</v>
      </c>
    </row>
    <row r="26" spans="3:7" x14ac:dyDescent="0.25">
      <c r="C26" s="12">
        <v>0.30624999999999997</v>
      </c>
      <c r="D26" s="12">
        <v>0.37222222222222223</v>
      </c>
      <c r="E26" s="5">
        <v>6.5972222222222265E-2</v>
      </c>
      <c r="F26" s="5">
        <f t="shared" si="0"/>
        <v>6.5972222222222265E-2</v>
      </c>
      <c r="G26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2">
        <v>43131.458333333299</v>
      </c>
      <c r="D3" s="12">
        <v>43131.517361111102</v>
      </c>
      <c r="E3" t="s">
        <v>61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2">
        <v>43131.615277777797</v>
      </c>
      <c r="D4" s="12">
        <v>43131.666666666701</v>
      </c>
      <c r="E4" t="s">
        <v>62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0">
        <v>43131</v>
      </c>
      <c r="B5" s="11">
        <f>A5+D5</f>
        <v>43131.620138888888</v>
      </c>
      <c r="C5" s="12">
        <v>43131.523611111101</v>
      </c>
      <c r="D5" s="12">
        <v>0.62013888888888891</v>
      </c>
      <c r="E5" t="s">
        <v>63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2">
        <v>43131.722222222197</v>
      </c>
      <c r="D6" s="12">
        <v>43131.791666666701</v>
      </c>
      <c r="E6" t="s">
        <v>64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2">
        <v>43131.490972222222</v>
      </c>
      <c r="D7" s="12">
        <v>43131.711111111108</v>
      </c>
      <c r="E7" t="s">
        <v>65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2">
        <v>43131.447916666701</v>
      </c>
      <c r="D8" s="12">
        <v>43131.658333333333</v>
      </c>
      <c r="E8" t="s">
        <v>66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2">
        <v>43131.445833333331</v>
      </c>
      <c r="D9" s="12">
        <v>43131.747916666667</v>
      </c>
      <c r="E9" t="s">
        <v>67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2">
        <v>43131.46597222222</v>
      </c>
      <c r="D10" s="12">
        <v>43131.743055555555</v>
      </c>
      <c r="E10" t="s">
        <v>68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2">
        <v>43131.460416666669</v>
      </c>
      <c r="D11" s="12">
        <v>43131.704861111109</v>
      </c>
      <c r="E11" t="s">
        <v>69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2">
        <v>43131.436805555553</v>
      </c>
      <c r="D12" s="12">
        <v>43131.713194444441</v>
      </c>
      <c r="E12" t="s">
        <v>70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2">
        <v>43131.427083333336</v>
      </c>
      <c r="D13" s="12">
        <v>43131.666666666664</v>
      </c>
      <c r="E13" t="s">
        <v>71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2">
        <v>43131.418055555558</v>
      </c>
      <c r="D14" s="12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2">
        <v>43131.45</v>
      </c>
      <c r="D15" s="12">
        <v>43131.628472222219</v>
      </c>
      <c r="E15" t="s">
        <v>72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2">
        <v>43131.486805555556</v>
      </c>
      <c r="D16" s="12">
        <v>43131.538194444445</v>
      </c>
      <c r="E16" t="s">
        <v>62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2">
        <v>43131.302777777775</v>
      </c>
      <c r="D17" s="12">
        <v>43131.357638888891</v>
      </c>
      <c r="E17" t="s">
        <v>73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2">
        <v>43131.492361111108</v>
      </c>
      <c r="D18" s="12">
        <v>44227.538194444445</v>
      </c>
      <c r="E18" t="s">
        <v>60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2">
        <v>43131.575694444444</v>
      </c>
      <c r="D19" s="12">
        <v>43131.754861111112</v>
      </c>
      <c r="E19" t="s">
        <v>74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2">
        <v>43131.601388888892</v>
      </c>
      <c r="D20" s="12">
        <v>43131.660416666666</v>
      </c>
      <c r="E20" t="s">
        <v>61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2">
        <v>43131.599305555559</v>
      </c>
      <c r="D21" s="12">
        <v>43131.722222222219</v>
      </c>
      <c r="E21" t="s">
        <v>75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2">
        <v>43131.699305555558</v>
      </c>
      <c r="D22" s="12">
        <v>43131.768055555556</v>
      </c>
      <c r="E22" t="s">
        <v>76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2">
        <v>43131.667361111111</v>
      </c>
      <c r="D23" s="12">
        <v>43131.809027777781</v>
      </c>
      <c r="E23" t="s">
        <v>77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2">
        <v>0.33611111111111108</v>
      </c>
      <c r="D24" s="12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2">
        <v>0.30277777777777776</v>
      </c>
      <c r="D25" s="12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2">
        <v>0.4458333333333333</v>
      </c>
      <c r="D26" s="12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2">
        <v>0.72430555555555554</v>
      </c>
      <c r="D27" s="12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2">
        <v>0.80347222222222225</v>
      </c>
      <c r="D28" s="12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2871da40-f984-45b1-ab9e-e5ef7f10f2e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Sheet1</vt:lpstr>
      <vt:lpstr>Sheet 1</vt:lpstr>
      <vt:lpstr>Sheet5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2018-06-19T04:18:25Z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